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08" yWindow="348" windowWidth="23256" windowHeight="12720"/>
  </bookViews>
  <sheets>
    <sheet name="Мои данные" sheetId="8" r:id="rId1"/>
  </sheets>
  <calcPr calcId="145621"/>
</workbook>
</file>

<file path=xl/calcChain.xml><?xml version="1.0" encoding="utf-8"?>
<calcChain xmlns="http://schemas.openxmlformats.org/spreadsheetml/2006/main">
  <c r="H80" i="8" l="1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79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13" i="8"/>
  <c r="H117" i="8" l="1"/>
</calcChain>
</file>

<file path=xl/comments1.xml><?xml version="1.0" encoding="utf-8"?>
<comments xmlns="http://schemas.openxmlformats.org/spreadsheetml/2006/main">
  <authors>
    <author>Сергей</author>
    <author>Alex</author>
    <author>Andrey</author>
    <author>&lt;&gt;</author>
  </authors>
  <commentList>
    <comment ref="B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B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H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11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18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H118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1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<sst xmlns="http://schemas.openxmlformats.org/spreadsheetml/2006/main" count="336" uniqueCount="230">
  <si>
    <t>Основание:</t>
  </si>
  <si>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</si>
  <si>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</si>
  <si>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</si>
  <si>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</si>
  <si>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</si>
  <si>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</si>
  <si>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</si>
  <si>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</si>
  <si>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</si>
  <si>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</si>
  <si>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</si>
  <si>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</si>
  <si>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</si>
  <si>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"Многоэтажный жилой дом со встроенно-пристроенными нежилыми помещениями по адресу: ул. Г.Димитрова, 74А". Строительство водопроводных вводов к секциям 3 и 4.</t>
  </si>
  <si>
    <t>Наружные сети водоснабжения.</t>
  </si>
  <si>
    <t>к Локальной смете № 06-01-01</t>
  </si>
  <si>
    <t>проект 020/2022-НВК</t>
  </si>
  <si>
    <t>Составил:______________Ведущий инженер СДО А.А.Клюева</t>
  </si>
  <si>
    <t>Ресурсы подрядчика</t>
  </si>
  <si>
    <t xml:space="preserve">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</si>
  <si>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</si>
  <si>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</si>
  <si>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</si>
  <si>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</si>
  <si>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</si>
  <si>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01.2.03.03-0013</t>
  </si>
  <si>
    <t>Мастика битумная кровельная горячая</t>
  </si>
  <si>
    <t>01.2.03.07-0023</t>
  </si>
  <si>
    <t>Эмульсия битумно-дорожная</t>
  </si>
  <si>
    <t>01.3.01.08-0003</t>
  </si>
  <si>
    <t>Топливо моторное для среднеоборотных и малооборотных дизелей ДТ</t>
  </si>
  <si>
    <t>01.7.03.01-0001</t>
  </si>
  <si>
    <t>Вода</t>
  </si>
  <si>
    <t>м3</t>
  </si>
  <si>
    <t>01.7.03.01-0002</t>
  </si>
  <si>
    <t>Вода водопроводная</t>
  </si>
  <si>
    <t>01.7.06.03-0003</t>
  </si>
  <si>
    <t>Лента поливинилхлоридная липкая, толщина 0,4 мм, ширина 30 мм</t>
  </si>
  <si>
    <t>м2</t>
  </si>
  <si>
    <t>01.7.07.10-0001</t>
  </si>
  <si>
    <t>Патроны для строительно-монтажного пистолета</t>
  </si>
  <si>
    <t>1000 шт</t>
  </si>
  <si>
    <t>01.7.07.12-0024</t>
  </si>
  <si>
    <t>Пленка полиэтиленовая, толщина 0,15 мм</t>
  </si>
  <si>
    <t>01.7.07.26-0032</t>
  </si>
  <si>
    <t>Шнур полиамидный крученый, диаметр 2 мм</t>
  </si>
  <si>
    <t>01.7.07.29-0031</t>
  </si>
  <si>
    <t>Каболка</t>
  </si>
  <si>
    <t>01.7.07.29-0101</t>
  </si>
  <si>
    <t>Очес льняной</t>
  </si>
  <si>
    <t>кг</t>
  </si>
  <si>
    <t>01.7.11.07-0032</t>
  </si>
  <si>
    <t>Электроды сварочные Э42, диаметр 4 мм</t>
  </si>
  <si>
    <t>01.7.11.07-0054</t>
  </si>
  <si>
    <t>Электроды сварочные Э42, диаметр 6 мм</t>
  </si>
  <si>
    <t>01.7.15.02-0051</t>
  </si>
  <si>
    <t>Болты анкерные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</si>
  <si>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</si>
  <si>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</si>
  <si>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</si>
  <si>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</si>
  <si>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01.7.15.06-0111</t>
  </si>
  <si>
    <t>Гвозди строительные...</t>
  </si>
  <si>
    <t>01.7.15.07-0042</t>
  </si>
  <si>
    <t>Дюбели с калиброванной головкой (в обоймах), размер 3х58,5 мм</t>
  </si>
  <si>
    <t>01.7.17.06-0061</t>
  </si>
  <si>
    <t>Диск алмазный для твердых материалов, диаметр 350 мм</t>
  </si>
  <si>
    <t>шт</t>
  </si>
  <si>
    <t>01.7.19.04-0031</t>
  </si>
  <si>
    <t>Прокладки резиновые (пластина техническая прессованная)</t>
  </si>
  <si>
    <t>01.7.19.07-0006</t>
  </si>
  <si>
    <t>Резина техническая листовая прессованная</t>
  </si>
  <si>
    <t>01.7.20.08-0021</t>
  </si>
  <si>
    <t>Брезент</t>
  </si>
  <si>
    <t>01.7.20.08-0162</t>
  </si>
  <si>
    <t>Ткань мешочная</t>
  </si>
  <si>
    <t>10 м2</t>
  </si>
  <si>
    <t>02.2.05.04-1697</t>
  </si>
  <si>
    <t>Щебень М 800, фракция 10-20 мм, группа 2</t>
  </si>
  <si>
    <t>02.2.05.04-1777</t>
  </si>
  <si>
    <t>Щебень М 800, фракция 20-40 мм, группа 2</t>
  </si>
  <si>
    <t>02.2.05.04-1817</t>
  </si>
  <si>
    <t>Щебень М 800, фракция 40-80(70) мм, группа 2</t>
  </si>
  <si>
    <t>03.1.02.03-0011</t>
  </si>
  <si>
    <t>Известь строительная негашеная комовая, сорт I</t>
  </si>
  <si>
    <t>03.1.02.03-0015</t>
  </si>
  <si>
    <t>Известь строительная негашеная хлорная, марка А</t>
  </si>
  <si>
    <t>04.1.02.05-0003</t>
  </si>
  <si>
    <t>Смеси бетонные тяжелого бетона (БСТ), класс В7,5 (М100)</t>
  </si>
  <si>
    <t>04.1.02.05-0004</t>
  </si>
  <si>
    <t>Смеси бетонные тяжелого бетона (БСТ), класс В10 (М150)</t>
  </si>
  <si>
    <t>04.1.02.05-0006</t>
  </si>
  <si>
    <t>Смеси бетонные тяжелого бетона (БСТ), класс В15 (М200)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</si>
  <si>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</si>
  <si>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</si>
  <si>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</si>
  <si>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</si>
  <si>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</si>
  <si>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</si>
  <si>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</si>
  <si>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</si>
  <si>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05.1.01.13-0043</t>
  </si>
  <si>
    <t>Плита железобетонная покрытий, перекрытий и днищ</t>
  </si>
  <si>
    <t>08.1.02.11-0001</t>
  </si>
  <si>
    <t>Поковки из квадратных заготовок, масса 1,8 кг</t>
  </si>
  <si>
    <t>08.1.02.25-0101</t>
  </si>
  <si>
    <t>Наконечники для полиэтиленовых труб</t>
  </si>
  <si>
    <t>08.3.03.06-0002</t>
  </si>
  <si>
    <t>Проволока горячекатаная в мотках, диаметр 6,3-6,5 мм</t>
  </si>
  <si>
    <t>08.4.03.02-0007</t>
  </si>
  <si>
    <t>Сталь арматурная, горячекатаная, гладкая, класс А-I, диаметр 20-22 мм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</si>
  <si>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</si>
  <si>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</si>
  <si>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</si>
  <si>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</si>
  <si>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11.1.03.01-0079</t>
  </si>
  <si>
    <t>Бруски обрезные, хвойных пород, длина 4-6,5 м, ширина 75-150 мм, толщина 40-75 мм, сорт III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</si>
  <si>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</si>
  <si>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</si>
  <si>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</si>
  <si>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</si>
  <si>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11.1.03.06-0075</t>
  </si>
  <si>
    <t>Доска обрезная, хвойных пород, длина 2-3,75 м, ширина 75-150 мм, толщина 32-40 мм, сорт III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</si>
  <si>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</si>
  <si>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</si>
  <si>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</si>
  <si>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</si>
  <si>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11.2.13.04-0012</t>
  </si>
  <si>
    <t>Щиты из досок, толщина 40 мм</t>
  </si>
  <si>
    <t>14.1.05.03-0011</t>
  </si>
  <si>
    <t>Клей фенолополивинилацетальный БФ-2, БФ-2Н</t>
  </si>
  <si>
    <t>14.4.01.01-0003</t>
  </si>
  <si>
    <t>Грунтовка ГФ-021</t>
  </si>
  <si>
    <t>14.4.02.04-0142</t>
  </si>
  <si>
    <t>Краска масляная земляная МА-0115, мумия, сурик железный</t>
  </si>
  <si>
    <t>14.4.04.08-0003</t>
  </si>
  <si>
    <t>Эмаль ПФ-115, серая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</si>
  <si>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</si>
  <si>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</si>
  <si>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14.5.09.02-0002</t>
  </si>
  <si>
    <t>Ксилол нефтяной, марка А</t>
  </si>
  <si>
    <t>14.5.09.11-0102</t>
  </si>
  <si>
    <t>Уайт-спирит</t>
  </si>
  <si>
    <t>16.2.01.02-0001</t>
  </si>
  <si>
    <t>Земля растительная</t>
  </si>
  <si>
    <t>23.8.03.12-0011</t>
  </si>
  <si>
    <t>Фасонные части стальные сварные, номинальный диаметр до 800 мм</t>
  </si>
  <si>
    <t>ТЦ_04.2.01.01_63_6367046160_30.06.2022_01</t>
  </si>
  <si>
    <t xml:space="preserve">   - Асфальтобетонные смеси А 32 НН (ГОСТ Р 58406.2-2020 на битуме по ГОСТ 33133-2014)  (с доставкой)</t>
  </si>
  <si>
    <t xml:space="preserve">   - Асфальтобетонные смеси А16ВЛ (ГОСТ Р 58406.2-2020 на битуме по ГОСТ 33133-2014)  (с доставкой)</t>
  </si>
  <si>
    <t>ТЦ_18.1.02.01_63_6319189182_01.08.2022_01</t>
  </si>
  <si>
    <t>Задвижка чуг.фланцевая DN200 PN1,0 МПа JAFAR со штурвалом</t>
  </si>
  <si>
    <t>ТЦ_18.1.02.01_63_6319189182_07.06.2022_01</t>
  </si>
  <si>
    <t>Задвижка чуг.фланцевая DN100 PN1,0 МПа JAFAR со штурвалом</t>
  </si>
  <si>
    <t>ТЦ_23.8.03.11_63_6319189182_11.05.2022_01</t>
  </si>
  <si>
    <t>Фланец под втулку расточенный Д-200 мм</t>
  </si>
  <si>
    <t>ТЦ_23.8.03.11_63_6319189182_12.05.2022_01</t>
  </si>
  <si>
    <t>Фланец под втулку расточенный Д-100 мм</t>
  </si>
  <si>
    <t>ФССЦ-01.2.01.01-0001</t>
  </si>
  <si>
    <t>Битумы нефтяные дорожные жидкие МГ, СГ...</t>
  </si>
  <si>
    <t>ФССЦ-01.7.15.10-0067</t>
  </si>
  <si>
    <t>Скобы ходовые</t>
  </si>
  <si>
    <t>ФССЦ-02.2.05.04-1697</t>
  </si>
  <si>
    <t>ФССЦ-02.2.05.04-1702</t>
  </si>
  <si>
    <t>Щебень М 1000, фракция 10-20 мм, группа 2</t>
  </si>
  <si>
    <t>ФССЦ-02.2.05.04-1767</t>
  </si>
  <si>
    <t>Щебень М 400, фракция 20-40 мм, группа 2</t>
  </si>
  <si>
    <t>ФССЦ-02.2.05.04-1817</t>
  </si>
  <si>
    <t>ФССЦ-02.2.05.04-1822</t>
  </si>
  <si>
    <t>Щебень М 1000, фракция 40-80(70) мм, группа 2</t>
  </si>
  <si>
    <t>ФССЦ-02.3.01.02-1005</t>
  </si>
  <si>
    <t>Песок природный II класс, очень мелкий, круглые сита</t>
  </si>
  <si>
    <t>ФССЦ-04.1.02.05-0003</t>
  </si>
  <si>
    <t>ФССЦ-04.1.02.05-0004</t>
  </si>
  <si>
    <t>ФССЦ-04.3.01.09-0012</t>
  </si>
  <si>
    <t>ФССЦ-04.3.01.09-0014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</si>
  <si>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</si>
  <si>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</si>
  <si>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</si>
  <si>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</si>
  <si>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</si>
  <si>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</si>
  <si>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ФССЦ-05.1.01.09-0071</t>
  </si>
  <si>
    <t>Кольцо стеновое смотровых колодцев КС20.6, бетон B15 (М200), объем 0,39 м3, расход арматуры 13,04 кг</t>
  </si>
  <si>
    <t>ФССЦ-05.1.01.09-0073</t>
  </si>
  <si>
    <t>Кольцо стеновое смотровых колодцев КС20.9, бетон B15 (М200), объем 0,59 м3, расход арматуры 19,88 кг</t>
  </si>
  <si>
    <t>ФССЦ-05.1.01.11-0045</t>
  </si>
  <si>
    <t>Плита днища ПН15, бетон B15 (М200), объем 0,38 м3, расход арматуры 33,13 кг</t>
  </si>
  <si>
    <t>ФССЦ-05.1.01.11-0046</t>
  </si>
  <si>
    <t>Плита днища ПН20, бетон B15 (М200), объем 0,59 м3, расход арматуры 79,44 кг</t>
  </si>
  <si>
    <t>ФССЦ-05.1.01.13-0043</t>
  </si>
  <si>
    <t>ФССЦ-05.1.06.09-0003</t>
  </si>
  <si>
    <t>Плиты перекрытия 1ПП15-2, бетон B15, объем 0,27 м3, расход арматуры 32,21 кг</t>
  </si>
  <si>
    <t>ФССЦ-05.1.06.09-0005</t>
  </si>
  <si>
    <t>Плиты перекрытия 1ПП20-2, бетон B15, объем 0,55 м3, расход арматуры 77,66 кг</t>
  </si>
  <si>
    <t>ФССЦ-05.2.03.03-0034</t>
  </si>
  <si>
    <t>Камни бортовые БР 100.30.18, бетон В30 (М400), объем 0,052 м3</t>
  </si>
  <si>
    <t>ФССЦ-07.2.05.01-0032</t>
  </si>
  <si>
    <t>Ограждения лестничных проемов, лестничные марши, пожарные лестницы</t>
  </si>
  <si>
    <t>ФССЦ-08.1.02.06-0043</t>
  </si>
  <si>
    <t>Люк чугунный тяжелый</t>
  </si>
  <si>
    <t>ФССЦ-12.1.02.01-0011</t>
  </si>
  <si>
    <t>Гидроизол ГИ-Г</t>
  </si>
  <si>
    <t>ФССЦ-16.2.02.07-0161</t>
  </si>
  <si>
    <t>Семена газонных трав (смесь)</t>
  </si>
  <si>
    <t>ФССЦ-23.5.02.02-0086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</si>
  <si>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4,5 мм</t>
  </si>
  <si>
    <t>м</t>
  </si>
  <si>
    <t>ФССЦ-23.5.02.02-0102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</si>
  <si>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8 мм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</si>
  <si>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</si>
  <si>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</si>
  <si>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</si>
  <si>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</si>
  <si>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ФССЦ-23.8.03.12-0011</t>
  </si>
  <si>
    <t>ФССЦ-23.8.04.12-0067</t>
  </si>
  <si>
    <t>Тройники переходные, номинальное давление до 16 МПа, номинальный диаметр 200х125 мм, наружный диаметр и толщина стенки 219х6-133х4 мм (200х100)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</si>
  <si>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</si>
  <si>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</si>
  <si>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ФССЦ-24.3.05.01-0011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</si>
  <si>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</si>
  <si>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ФССЦ-24.3.05.01-0013</t>
  </si>
  <si>
    <t>Втулка полиэтиленовая под фланец литая удлиненная, ПЭ100, стандартное размерное отношение SDR17, номинальный наружный диаметр 225 мм</t>
  </si>
  <si>
    <t>ФССЦ-24.3.05.02-0123</t>
  </si>
  <si>
    <t>Заглушка полиэтиленовая удлиненная, стандартное размерное отношение SDR11, номинальный наружный диаметр 110 мм</t>
  </si>
  <si>
    <t>ФССЦ-24.3.05.08-0462</t>
  </si>
  <si>
    <t>Отвод полиэтиленовый сварной 30°, ПЭ100, к напорным трубам 1,0 МПа (10 кгс/см2), диаметр 160 мм</t>
  </si>
  <si>
    <t>ВСЕГО по смете</t>
  </si>
  <si>
    <t>В текущих ценах,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</si>
</sst>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2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6" fillId="0" borderId="0" xfId="3" applyFont="1" applyAlignment="1">
      <alignment horizontal="left" vertical="top" wrapText="1"/>
    </xf>
    <xf numFmtId="0" fontId="9" fillId="0" borderId="0" xfId="4" applyNumberFormat="1" applyFont="1" applyAlignment="1">
      <alignment horizontal="right" vertical="top" wrapText="1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7" fillId="0" borderId="0" xfId="12" applyNumberFormat="1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120"/>
  <sheetViews>
    <sheetView showGridLines="0" tabSelected="1" zoomScaleNormal="100" zoomScaleSheetLayoutView="100" workbookViewId="0">
      <selection activeCell="M7" sqref="M7"/>
    </sheetView>
  </sheetViews>
  <sheetFormatPr defaultColWidth="9.109375" defaultRowHeight="11.4" x14ac:dyDescent="0.2"/>
  <cols>
    <col min="1" max="1" width="10.109375" style="1" customWidth="1"/>
    <col min="2" max="2" width="1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0.44140625" style="4" customWidth="1"/>
    <col min="8" max="8" width="13.109375" style="4" customWidth="1"/>
    <col min="9" max="16384" width="9.109375" style="1"/>
  </cols>
  <sheetData>
    <row r="1" spans="1:8" ht="25.5" customHeight="1" x14ac:dyDescent="0.2">
      <c r="A1" s="1" t="s">
        <v>1</v>
      </c>
      <c r="B1" s="31" t="s">
        <v>14</v>
      </c>
      <c r="C1" s="31"/>
      <c r="D1" s="31"/>
      <c r="E1" s="31"/>
      <c r="F1" s="31"/>
      <c r="G1" s="31"/>
      <c r="H1" s="31"/>
    </row>
    <row r="2" spans="1:8" ht="16.5" customHeight="1" x14ac:dyDescent="0.2">
      <c r="A2" s="1" t="s">
        <v>2</v>
      </c>
      <c r="B2" s="2" t="s">
        <v>15</v>
      </c>
    </row>
    <row r="4" spans="1:8" ht="16.2" x14ac:dyDescent="0.3">
      <c r="D4" s="6" t="s">
        <v>4</v>
      </c>
    </row>
    <row r="5" spans="1:8" ht="18" customHeight="1" x14ac:dyDescent="0.2">
      <c r="C5" s="5"/>
      <c r="D5" s="7" t="s">
        <v>16</v>
      </c>
    </row>
    <row r="6" spans="1:8" ht="12.6" x14ac:dyDescent="0.2">
      <c r="A6" s="1" t="s">
        <v>0</v>
      </c>
      <c r="B6" s="2" t="s">
        <v>17</v>
      </c>
      <c r="H6" s="12"/>
    </row>
    <row r="7" spans="1:8" s="3" customFormat="1" ht="18.75" customHeight="1" x14ac:dyDescent="0.2">
      <c r="A7" s="32" t="s">
        <v>10</v>
      </c>
      <c r="B7" s="35" t="s">
        <v>3</v>
      </c>
      <c r="C7" s="32" t="s">
        <v>11</v>
      </c>
      <c r="D7" s="32" t="s">
        <v>12</v>
      </c>
      <c r="E7" s="32" t="s">
        <v>5</v>
      </c>
      <c r="F7" s="38" t="s">
        <v>6</v>
      </c>
      <c r="G7" s="39"/>
      <c r="H7" s="40"/>
    </row>
    <row r="8" spans="1:8" s="3" customFormat="1" ht="33" customHeight="1" x14ac:dyDescent="0.2">
      <c r="A8" s="33"/>
      <c r="B8" s="36"/>
      <c r="C8" s="33"/>
      <c r="D8" s="33"/>
      <c r="E8" s="33"/>
      <c r="F8" s="41" t="s">
        <v>7</v>
      </c>
      <c r="G8" s="41"/>
      <c r="H8" s="25" t="s">
        <v>229</v>
      </c>
    </row>
    <row r="9" spans="1:8" s="3" customFormat="1" ht="16.5" customHeight="1" x14ac:dyDescent="0.2">
      <c r="A9" s="34"/>
      <c r="B9" s="37"/>
      <c r="C9" s="34"/>
      <c r="D9" s="34"/>
      <c r="E9" s="34"/>
      <c r="F9" s="8" t="s">
        <v>8</v>
      </c>
      <c r="G9" s="8" t="s">
        <v>9</v>
      </c>
      <c r="H9" s="8" t="s">
        <v>9</v>
      </c>
    </row>
    <row r="10" spans="1:8" s="3" customFormat="1" ht="12.6" x14ac:dyDescent="0.2">
      <c r="A10" s="13">
        <v>1</v>
      </c>
      <c r="B10" s="14" t="s">
        <v>13</v>
      </c>
      <c r="C10" s="13">
        <v>3</v>
      </c>
      <c r="D10" s="13">
        <v>4</v>
      </c>
      <c r="E10" s="13">
        <v>5</v>
      </c>
      <c r="F10" s="15">
        <v>6</v>
      </c>
      <c r="G10" s="15">
        <v>7</v>
      </c>
      <c r="H10" s="15">
        <v>9</v>
      </c>
    </row>
    <row r="11" spans="1:8" ht="17.850000000000001" customHeight="1" x14ac:dyDescent="0.2">
      <c r="A11" s="28" t="s">
        <v>19</v>
      </c>
      <c r="B11" s="29"/>
      <c r="C11" s="29"/>
      <c r="D11" s="29"/>
      <c r="E11" s="29"/>
      <c r="F11" s="29"/>
      <c r="G11" s="29"/>
      <c r="H11" s="29"/>
    </row>
    <row r="12" spans="1:8" ht="17.850000000000001" customHeight="1" x14ac:dyDescent="0.2">
      <c r="A12" s="28" t="s">
        <v>20</v>
      </c>
      <c r="B12" s="29"/>
      <c r="C12" s="29"/>
      <c r="D12" s="29"/>
      <c r="E12" s="29"/>
      <c r="F12" s="29"/>
      <c r="G12" s="29"/>
      <c r="H12" s="29"/>
    </row>
    <row r="13" spans="1:8" ht="22.8" x14ac:dyDescent="0.2">
      <c r="A13" s="16">
        <v>1</v>
      </c>
      <c r="B13" s="17" t="s">
        <v>21</v>
      </c>
      <c r="C13" s="16" t="s">
        <v>22</v>
      </c>
      <c r="D13" s="18" t="s">
        <v>23</v>
      </c>
      <c r="E13" s="18">
        <v>2.198E-2</v>
      </c>
      <c r="F13" s="19">
        <v>1383.1</v>
      </c>
      <c r="G13" s="19">
        <v>30.4</v>
      </c>
      <c r="H13" s="26">
        <f>G13*4.69</f>
        <v>142.57599999999999</v>
      </c>
    </row>
    <row r="14" spans="1:8" ht="22.8" x14ac:dyDescent="0.2">
      <c r="A14" s="16">
        <v>2</v>
      </c>
      <c r="B14" s="17" t="s">
        <v>24</v>
      </c>
      <c r="C14" s="16" t="s">
        <v>25</v>
      </c>
      <c r="D14" s="18" t="s">
        <v>23</v>
      </c>
      <c r="E14" s="18">
        <v>1.572E-3</v>
      </c>
      <c r="F14" s="19">
        <v>31060</v>
      </c>
      <c r="G14" s="19">
        <v>48.83</v>
      </c>
      <c r="H14" s="26">
        <f t="shared" ref="H14:H72" si="0">G14*4.69</f>
        <v>229.01270000000002</v>
      </c>
    </row>
    <row r="15" spans="1:8" ht="22.8" x14ac:dyDescent="0.2">
      <c r="A15" s="16">
        <v>3</v>
      </c>
      <c r="B15" s="17" t="s">
        <v>26</v>
      </c>
      <c r="C15" s="16" t="s">
        <v>27</v>
      </c>
      <c r="D15" s="18" t="s">
        <v>23</v>
      </c>
      <c r="E15" s="18">
        <v>0.10339</v>
      </c>
      <c r="F15" s="19">
        <v>3390</v>
      </c>
      <c r="G15" s="19">
        <v>350.49</v>
      </c>
      <c r="H15" s="26">
        <f t="shared" si="0"/>
        <v>1643.7981000000002</v>
      </c>
    </row>
    <row r="16" spans="1:8" ht="22.8" x14ac:dyDescent="0.2">
      <c r="A16" s="16">
        <v>4</v>
      </c>
      <c r="B16" s="17" t="s">
        <v>28</v>
      </c>
      <c r="C16" s="16" t="s">
        <v>29</v>
      </c>
      <c r="D16" s="18" t="s">
        <v>23</v>
      </c>
      <c r="E16" s="18">
        <v>8.0639999999999998E-4</v>
      </c>
      <c r="F16" s="19">
        <v>1554.2</v>
      </c>
      <c r="G16" s="19">
        <v>1.26</v>
      </c>
      <c r="H16" s="26">
        <f t="shared" si="0"/>
        <v>5.9094000000000007</v>
      </c>
    </row>
    <row r="17" spans="1:8" ht="22.8" x14ac:dyDescent="0.2">
      <c r="A17" s="16">
        <v>5</v>
      </c>
      <c r="B17" s="17" t="s">
        <v>30</v>
      </c>
      <c r="C17" s="16" t="s">
        <v>31</v>
      </c>
      <c r="D17" s="18" t="s">
        <v>23</v>
      </c>
      <c r="E17" s="18">
        <v>9.7999999999999997E-3</v>
      </c>
      <c r="F17" s="19">
        <v>4041.7</v>
      </c>
      <c r="G17" s="19">
        <v>39.61</v>
      </c>
      <c r="H17" s="26">
        <f t="shared" si="0"/>
        <v>185.77090000000001</v>
      </c>
    </row>
    <row r="18" spans="1:8" ht="22.8" x14ac:dyDescent="0.2">
      <c r="A18" s="16">
        <v>6</v>
      </c>
      <c r="B18" s="17" t="s">
        <v>32</v>
      </c>
      <c r="C18" s="16" t="s">
        <v>33</v>
      </c>
      <c r="D18" s="18" t="s">
        <v>34</v>
      </c>
      <c r="E18" s="18">
        <v>24.337149</v>
      </c>
      <c r="F18" s="19">
        <v>2.44</v>
      </c>
      <c r="G18" s="19">
        <v>59.39</v>
      </c>
      <c r="H18" s="26">
        <f t="shared" si="0"/>
        <v>278.53910000000002</v>
      </c>
    </row>
    <row r="19" spans="1:8" ht="22.8" x14ac:dyDescent="0.2">
      <c r="A19" s="16">
        <v>7</v>
      </c>
      <c r="B19" s="17" t="s">
        <v>35</v>
      </c>
      <c r="C19" s="16" t="s">
        <v>36</v>
      </c>
      <c r="D19" s="18" t="s">
        <v>34</v>
      </c>
      <c r="E19" s="18">
        <v>2.6360320000000002</v>
      </c>
      <c r="F19" s="19">
        <v>3.15</v>
      </c>
      <c r="G19" s="19">
        <v>8.32</v>
      </c>
      <c r="H19" s="26">
        <f t="shared" si="0"/>
        <v>39.020800000000001</v>
      </c>
    </row>
    <row r="20" spans="1:8" ht="22.8" x14ac:dyDescent="0.2">
      <c r="A20" s="16">
        <v>8</v>
      </c>
      <c r="B20" s="17" t="s">
        <v>37</v>
      </c>
      <c r="C20" s="16" t="s">
        <v>38</v>
      </c>
      <c r="D20" s="18" t="s">
        <v>39</v>
      </c>
      <c r="E20" s="18">
        <v>29.168199999999999</v>
      </c>
      <c r="F20" s="19">
        <v>30</v>
      </c>
      <c r="G20" s="19">
        <v>875.05</v>
      </c>
      <c r="H20" s="26">
        <f t="shared" si="0"/>
        <v>4103.9845000000005</v>
      </c>
    </row>
    <row r="21" spans="1:8" ht="22.8" x14ac:dyDescent="0.2">
      <c r="A21" s="16">
        <v>9</v>
      </c>
      <c r="B21" s="17" t="s">
        <v>40</v>
      </c>
      <c r="C21" s="16" t="s">
        <v>41</v>
      </c>
      <c r="D21" s="18" t="s">
        <v>42</v>
      </c>
      <c r="E21" s="18">
        <v>1.9980000000000001E-2</v>
      </c>
      <c r="F21" s="19">
        <v>253.8</v>
      </c>
      <c r="G21" s="19">
        <v>5.07</v>
      </c>
      <c r="H21" s="26">
        <f t="shared" si="0"/>
        <v>23.778300000000002</v>
      </c>
    </row>
    <row r="22" spans="1:8" ht="22.8" x14ac:dyDescent="0.2">
      <c r="A22" s="16">
        <v>10</v>
      </c>
      <c r="B22" s="17" t="s">
        <v>43</v>
      </c>
      <c r="C22" s="16" t="s">
        <v>44</v>
      </c>
      <c r="D22" s="18" t="s">
        <v>39</v>
      </c>
      <c r="E22" s="18">
        <v>0.06</v>
      </c>
      <c r="F22" s="19">
        <v>3.62</v>
      </c>
      <c r="G22" s="19">
        <v>0.22</v>
      </c>
      <c r="H22" s="26">
        <f t="shared" si="0"/>
        <v>1.0318000000000001</v>
      </c>
    </row>
    <row r="23" spans="1:8" ht="22.8" x14ac:dyDescent="0.2">
      <c r="A23" s="16">
        <v>11</v>
      </c>
      <c r="B23" s="17" t="s">
        <v>45</v>
      </c>
      <c r="C23" s="16" t="s">
        <v>46</v>
      </c>
      <c r="D23" s="18" t="s">
        <v>23</v>
      </c>
      <c r="E23" s="18">
        <v>2.9179999999999999E-4</v>
      </c>
      <c r="F23" s="19">
        <v>40650</v>
      </c>
      <c r="G23" s="19">
        <v>11.87</v>
      </c>
      <c r="H23" s="26">
        <f t="shared" si="0"/>
        <v>55.670299999999997</v>
      </c>
    </row>
    <row r="24" spans="1:8" ht="22.8" x14ac:dyDescent="0.2">
      <c r="A24" s="16">
        <v>12</v>
      </c>
      <c r="B24" s="17" t="s">
        <v>47</v>
      </c>
      <c r="C24" s="16" t="s">
        <v>48</v>
      </c>
      <c r="D24" s="18" t="s">
        <v>23</v>
      </c>
      <c r="E24" s="18">
        <v>2.7459999999999998E-2</v>
      </c>
      <c r="F24" s="19">
        <v>30030</v>
      </c>
      <c r="G24" s="19">
        <v>824.63</v>
      </c>
      <c r="H24" s="26">
        <f t="shared" si="0"/>
        <v>3867.5147000000002</v>
      </c>
    </row>
    <row r="25" spans="1:8" ht="22.8" x14ac:dyDescent="0.2">
      <c r="A25" s="16">
        <v>13</v>
      </c>
      <c r="B25" s="17" t="s">
        <v>49</v>
      </c>
      <c r="C25" s="16" t="s">
        <v>50</v>
      </c>
      <c r="D25" s="18" t="s">
        <v>51</v>
      </c>
      <c r="E25" s="18">
        <v>1.11E-2</v>
      </c>
      <c r="F25" s="19">
        <v>37.29</v>
      </c>
      <c r="G25" s="19">
        <v>0.41</v>
      </c>
      <c r="H25" s="26">
        <f t="shared" si="0"/>
        <v>1.9229000000000001</v>
      </c>
    </row>
    <row r="26" spans="1:8" ht="22.8" x14ac:dyDescent="0.2">
      <c r="A26" s="16">
        <v>14</v>
      </c>
      <c r="B26" s="17" t="s">
        <v>52</v>
      </c>
      <c r="C26" s="16" t="s">
        <v>53</v>
      </c>
      <c r="D26" s="18" t="s">
        <v>23</v>
      </c>
      <c r="E26" s="18">
        <v>8.1280000000000002E-4</v>
      </c>
      <c r="F26" s="19">
        <v>10315.01</v>
      </c>
      <c r="G26" s="19">
        <v>8.39</v>
      </c>
      <c r="H26" s="26">
        <f t="shared" si="0"/>
        <v>39.349100000000007</v>
      </c>
    </row>
    <row r="27" spans="1:8" ht="22.8" x14ac:dyDescent="0.2">
      <c r="A27" s="16">
        <v>15</v>
      </c>
      <c r="B27" s="17" t="s">
        <v>54</v>
      </c>
      <c r="C27" s="16" t="s">
        <v>55</v>
      </c>
      <c r="D27" s="18" t="s">
        <v>23</v>
      </c>
      <c r="E27" s="18">
        <v>6.0480000000000004E-3</v>
      </c>
      <c r="F27" s="19">
        <v>9424</v>
      </c>
      <c r="G27" s="19">
        <v>57</v>
      </c>
      <c r="H27" s="26">
        <f t="shared" si="0"/>
        <v>267.33000000000004</v>
      </c>
    </row>
    <row r="28" spans="1:8" ht="22.8" x14ac:dyDescent="0.2">
      <c r="A28" s="16">
        <v>16</v>
      </c>
      <c r="B28" s="17" t="s">
        <v>56</v>
      </c>
      <c r="C28" s="16" t="s">
        <v>57</v>
      </c>
      <c r="D28" s="18" t="s">
        <v>23</v>
      </c>
      <c r="E28" s="18">
        <v>1.4591999999999999E-3</v>
      </c>
      <c r="F28" s="19">
        <v>10068</v>
      </c>
      <c r="G28" s="19">
        <v>14.7</v>
      </c>
      <c r="H28" s="26">
        <f t="shared" si="0"/>
        <v>68.942999999999998</v>
      </c>
    </row>
    <row r="29" spans="1:8" ht="22.8" x14ac:dyDescent="0.2">
      <c r="A29" s="16">
        <v>17</v>
      </c>
      <c r="B29" s="17" t="s">
        <v>58</v>
      </c>
      <c r="C29" s="16" t="s">
        <v>59</v>
      </c>
      <c r="D29" s="18" t="s">
        <v>23</v>
      </c>
      <c r="E29" s="18">
        <v>4.4999999999999997E-3</v>
      </c>
      <c r="F29" s="19">
        <v>14830</v>
      </c>
      <c r="G29" s="19">
        <v>66.739999999999995</v>
      </c>
      <c r="H29" s="26">
        <f t="shared" si="0"/>
        <v>313.01060000000001</v>
      </c>
    </row>
    <row r="30" spans="1:8" ht="22.8" x14ac:dyDescent="0.2">
      <c r="A30" s="16">
        <v>18</v>
      </c>
      <c r="B30" s="17" t="s">
        <v>60</v>
      </c>
      <c r="C30" s="16" t="s">
        <v>61</v>
      </c>
      <c r="D30" s="18" t="s">
        <v>23</v>
      </c>
      <c r="E30" s="18">
        <v>2.5000000000000001E-3</v>
      </c>
      <c r="F30" s="19">
        <v>13560</v>
      </c>
      <c r="G30" s="19">
        <v>33.9</v>
      </c>
      <c r="H30" s="26">
        <f t="shared" si="0"/>
        <v>158.99100000000001</v>
      </c>
    </row>
    <row r="31" spans="1:8" ht="22.8" x14ac:dyDescent="0.2">
      <c r="A31" s="16">
        <v>19</v>
      </c>
      <c r="B31" s="17" t="s">
        <v>62</v>
      </c>
      <c r="C31" s="16" t="s">
        <v>63</v>
      </c>
      <c r="D31" s="18" t="s">
        <v>23</v>
      </c>
      <c r="E31" s="18">
        <v>9.2308000000000008E-3</v>
      </c>
      <c r="F31" s="19">
        <v>11978</v>
      </c>
      <c r="G31" s="19">
        <v>110.57</v>
      </c>
      <c r="H31" s="26">
        <f t="shared" si="0"/>
        <v>518.57330000000002</v>
      </c>
    </row>
    <row r="32" spans="1:8" ht="22.8" x14ac:dyDescent="0.2">
      <c r="A32" s="16">
        <v>20</v>
      </c>
      <c r="B32" s="17" t="s">
        <v>64</v>
      </c>
      <c r="C32" s="16" t="s">
        <v>65</v>
      </c>
      <c r="D32" s="18" t="s">
        <v>23</v>
      </c>
      <c r="E32" s="18">
        <v>1.7210000000000001E-4</v>
      </c>
      <c r="F32" s="19">
        <v>22558</v>
      </c>
      <c r="G32" s="19">
        <v>3.88</v>
      </c>
      <c r="H32" s="26">
        <f t="shared" si="0"/>
        <v>18.197200000000002</v>
      </c>
    </row>
    <row r="33" spans="1:8" ht="22.8" x14ac:dyDescent="0.2">
      <c r="A33" s="16">
        <v>21</v>
      </c>
      <c r="B33" s="17" t="s">
        <v>66</v>
      </c>
      <c r="C33" s="16" t="s">
        <v>67</v>
      </c>
      <c r="D33" s="18" t="s">
        <v>68</v>
      </c>
      <c r="E33" s="18">
        <v>9.5091200000000001E-2</v>
      </c>
      <c r="F33" s="19">
        <v>737</v>
      </c>
      <c r="G33" s="19">
        <v>70.09</v>
      </c>
      <c r="H33" s="26">
        <f t="shared" si="0"/>
        <v>328.72210000000007</v>
      </c>
    </row>
    <row r="34" spans="1:8" ht="22.8" x14ac:dyDescent="0.2">
      <c r="A34" s="16">
        <v>22</v>
      </c>
      <c r="B34" s="17" t="s">
        <v>69</v>
      </c>
      <c r="C34" s="16" t="s">
        <v>70</v>
      </c>
      <c r="D34" s="18" t="s">
        <v>51</v>
      </c>
      <c r="E34" s="18">
        <v>0.5</v>
      </c>
      <c r="F34" s="19">
        <v>23.09</v>
      </c>
      <c r="G34" s="19">
        <v>11.55</v>
      </c>
      <c r="H34" s="26">
        <f t="shared" si="0"/>
        <v>54.169500000000006</v>
      </c>
    </row>
    <row r="35" spans="1:8" ht="22.8" x14ac:dyDescent="0.2">
      <c r="A35" s="16">
        <v>23</v>
      </c>
      <c r="B35" s="17" t="s">
        <v>71</v>
      </c>
      <c r="C35" s="16" t="s">
        <v>72</v>
      </c>
      <c r="D35" s="18" t="s">
        <v>51</v>
      </c>
      <c r="E35" s="18">
        <v>1.776</v>
      </c>
      <c r="F35" s="19">
        <v>7.8</v>
      </c>
      <c r="G35" s="19">
        <v>13.85</v>
      </c>
      <c r="H35" s="26">
        <f t="shared" si="0"/>
        <v>64.956500000000005</v>
      </c>
    </row>
    <row r="36" spans="1:8" ht="22.8" x14ac:dyDescent="0.2">
      <c r="A36" s="16">
        <v>24</v>
      </c>
      <c r="B36" s="17" t="s">
        <v>73</v>
      </c>
      <c r="C36" s="16" t="s">
        <v>74</v>
      </c>
      <c r="D36" s="18" t="s">
        <v>39</v>
      </c>
      <c r="E36" s="18">
        <v>5.64E-3</v>
      </c>
      <c r="F36" s="19">
        <v>37.43</v>
      </c>
      <c r="G36" s="19">
        <v>0.21</v>
      </c>
      <c r="H36" s="26">
        <f t="shared" si="0"/>
        <v>0.9849</v>
      </c>
    </row>
    <row r="37" spans="1:8" ht="22.8" x14ac:dyDescent="0.2">
      <c r="A37" s="16">
        <v>25</v>
      </c>
      <c r="B37" s="17" t="s">
        <v>75</v>
      </c>
      <c r="C37" s="16" t="s">
        <v>76</v>
      </c>
      <c r="D37" s="18" t="s">
        <v>77</v>
      </c>
      <c r="E37" s="18">
        <v>1.1280000000000001E-3</v>
      </c>
      <c r="F37" s="19">
        <v>84.75</v>
      </c>
      <c r="G37" s="19">
        <v>0.1</v>
      </c>
      <c r="H37" s="26">
        <f t="shared" si="0"/>
        <v>0.46900000000000008</v>
      </c>
    </row>
    <row r="38" spans="1:8" ht="22.8" x14ac:dyDescent="0.2">
      <c r="A38" s="16">
        <v>26</v>
      </c>
      <c r="B38" s="17" t="s">
        <v>78</v>
      </c>
      <c r="C38" s="16" t="s">
        <v>79</v>
      </c>
      <c r="D38" s="18" t="s">
        <v>34</v>
      </c>
      <c r="E38" s="18">
        <v>0.192</v>
      </c>
      <c r="F38" s="19">
        <v>185.49</v>
      </c>
      <c r="G38" s="19">
        <v>35.61</v>
      </c>
      <c r="H38" s="26">
        <f t="shared" si="0"/>
        <v>167.01090000000002</v>
      </c>
    </row>
    <row r="39" spans="1:8" ht="22.8" x14ac:dyDescent="0.2">
      <c r="A39" s="16">
        <v>27</v>
      </c>
      <c r="B39" s="17" t="s">
        <v>80</v>
      </c>
      <c r="C39" s="16" t="s">
        <v>81</v>
      </c>
      <c r="D39" s="18" t="s">
        <v>34</v>
      </c>
      <c r="E39" s="18">
        <v>4.0115999999999997E-3</v>
      </c>
      <c r="F39" s="19">
        <v>108.4</v>
      </c>
      <c r="G39" s="19">
        <v>0.44</v>
      </c>
      <c r="H39" s="26">
        <f t="shared" si="0"/>
        <v>2.0636000000000001</v>
      </c>
    </row>
    <row r="40" spans="1:8" ht="22.8" x14ac:dyDescent="0.2">
      <c r="A40" s="16">
        <v>28</v>
      </c>
      <c r="B40" s="17" t="s">
        <v>82</v>
      </c>
      <c r="C40" s="16" t="s">
        <v>83</v>
      </c>
      <c r="D40" s="18" t="s">
        <v>34</v>
      </c>
      <c r="E40" s="18">
        <v>4.1932799999999997</v>
      </c>
      <c r="F40" s="19">
        <v>103</v>
      </c>
      <c r="G40" s="19">
        <v>431.91</v>
      </c>
      <c r="H40" s="26">
        <f t="shared" si="0"/>
        <v>2025.6579000000004</v>
      </c>
    </row>
    <row r="41" spans="1:8" ht="22.8" x14ac:dyDescent="0.2">
      <c r="A41" s="16">
        <v>29</v>
      </c>
      <c r="B41" s="17" t="s">
        <v>84</v>
      </c>
      <c r="C41" s="16" t="s">
        <v>85</v>
      </c>
      <c r="D41" s="18" t="s">
        <v>23</v>
      </c>
      <c r="E41" s="18">
        <v>5.5900000000000004E-4</v>
      </c>
      <c r="F41" s="19">
        <v>734.5</v>
      </c>
      <c r="G41" s="19">
        <v>0.41</v>
      </c>
      <c r="H41" s="26">
        <f t="shared" si="0"/>
        <v>1.9229000000000001</v>
      </c>
    </row>
    <row r="42" spans="1:8" ht="22.8" x14ac:dyDescent="0.2">
      <c r="A42" s="16">
        <v>30</v>
      </c>
      <c r="B42" s="17" t="s">
        <v>86</v>
      </c>
      <c r="C42" s="16" t="s">
        <v>87</v>
      </c>
      <c r="D42" s="18" t="s">
        <v>51</v>
      </c>
      <c r="E42" s="18">
        <v>2.6362500000000001E-2</v>
      </c>
      <c r="F42" s="19">
        <v>2.15</v>
      </c>
      <c r="G42" s="19">
        <v>0.06</v>
      </c>
      <c r="H42" s="26">
        <f t="shared" si="0"/>
        <v>0.28140000000000004</v>
      </c>
    </row>
    <row r="43" spans="1:8" ht="22.8" x14ac:dyDescent="0.2">
      <c r="A43" s="16">
        <v>31</v>
      </c>
      <c r="B43" s="17" t="s">
        <v>88</v>
      </c>
      <c r="C43" s="16" t="s">
        <v>89</v>
      </c>
      <c r="D43" s="18" t="s">
        <v>34</v>
      </c>
      <c r="E43" s="18">
        <v>1.3328</v>
      </c>
      <c r="F43" s="19">
        <v>560</v>
      </c>
      <c r="G43" s="19">
        <v>746.37</v>
      </c>
      <c r="H43" s="26">
        <f t="shared" si="0"/>
        <v>3500.4753000000005</v>
      </c>
    </row>
    <row r="44" spans="1:8" ht="22.8" x14ac:dyDescent="0.2">
      <c r="A44" s="16">
        <v>32</v>
      </c>
      <c r="B44" s="17" t="s">
        <v>90</v>
      </c>
      <c r="C44" s="16" t="s">
        <v>91</v>
      </c>
      <c r="D44" s="18" t="s">
        <v>34</v>
      </c>
      <c r="E44" s="18">
        <v>0.49490000000000001</v>
      </c>
      <c r="F44" s="19">
        <v>490</v>
      </c>
      <c r="G44" s="19">
        <v>242.5</v>
      </c>
      <c r="H44" s="26">
        <f t="shared" si="0"/>
        <v>1137.325</v>
      </c>
    </row>
    <row r="45" spans="1:8" ht="22.8" x14ac:dyDescent="0.2">
      <c r="A45" s="16">
        <v>33</v>
      </c>
      <c r="B45" s="17" t="s">
        <v>92</v>
      </c>
      <c r="C45" s="16" t="s">
        <v>93</v>
      </c>
      <c r="D45" s="18" t="s">
        <v>34</v>
      </c>
      <c r="E45" s="18">
        <v>0.82599999999999996</v>
      </c>
      <c r="F45" s="19">
        <v>592.76</v>
      </c>
      <c r="G45" s="19">
        <v>489.62</v>
      </c>
      <c r="H45" s="26">
        <f t="shared" si="0"/>
        <v>2296.3178000000003</v>
      </c>
    </row>
    <row r="46" spans="1:8" ht="22.8" x14ac:dyDescent="0.2">
      <c r="A46" s="16">
        <v>34</v>
      </c>
      <c r="B46" s="17" t="s">
        <v>94</v>
      </c>
      <c r="C46" s="16" t="s">
        <v>95</v>
      </c>
      <c r="D46" s="18" t="s">
        <v>23</v>
      </c>
      <c r="E46" s="18">
        <v>0.441</v>
      </c>
      <c r="F46" s="19">
        <v>491.01</v>
      </c>
      <c r="G46" s="19">
        <v>216.53</v>
      </c>
      <c r="H46" s="26">
        <f t="shared" si="0"/>
        <v>1015.5257000000001</v>
      </c>
    </row>
    <row r="47" spans="1:8" ht="22.8" x14ac:dyDescent="0.2">
      <c r="A47" s="16">
        <v>35</v>
      </c>
      <c r="B47" s="17" t="s">
        <v>96</v>
      </c>
      <c r="C47" s="16" t="s">
        <v>97</v>
      </c>
      <c r="D47" s="18" t="s">
        <v>34</v>
      </c>
      <c r="E47" s="18">
        <v>1.6660000000000001E-2</v>
      </c>
      <c r="F47" s="19">
        <v>395</v>
      </c>
      <c r="G47" s="19">
        <v>6.58</v>
      </c>
      <c r="H47" s="26">
        <f t="shared" si="0"/>
        <v>30.860200000000003</v>
      </c>
    </row>
    <row r="48" spans="1:8" ht="22.8" x14ac:dyDescent="0.2">
      <c r="A48" s="16">
        <v>36</v>
      </c>
      <c r="B48" s="17" t="s">
        <v>98</v>
      </c>
      <c r="C48" s="16" t="s">
        <v>99</v>
      </c>
      <c r="D48" s="18" t="s">
        <v>34</v>
      </c>
      <c r="E48" s="18">
        <v>4.9000000000000002E-2</v>
      </c>
      <c r="F48" s="19">
        <v>485.9</v>
      </c>
      <c r="G48" s="19">
        <v>23.81</v>
      </c>
      <c r="H48" s="26">
        <f t="shared" si="0"/>
        <v>111.66890000000001</v>
      </c>
    </row>
    <row r="49" spans="1:8" ht="22.8" x14ac:dyDescent="0.2">
      <c r="A49" s="16">
        <v>37</v>
      </c>
      <c r="B49" s="17" t="s">
        <v>100</v>
      </c>
      <c r="C49" s="16" t="s">
        <v>101</v>
      </c>
      <c r="D49" s="18" t="s">
        <v>34</v>
      </c>
      <c r="E49" s="18">
        <v>8.3999999999999995E-3</v>
      </c>
      <c r="F49" s="19">
        <v>519.79999999999995</v>
      </c>
      <c r="G49" s="19">
        <v>4.37</v>
      </c>
      <c r="H49" s="26">
        <f t="shared" si="0"/>
        <v>20.495300000000004</v>
      </c>
    </row>
    <row r="50" spans="1:8" ht="22.8" x14ac:dyDescent="0.2">
      <c r="A50" s="16">
        <v>38</v>
      </c>
      <c r="B50" s="17" t="s">
        <v>102</v>
      </c>
      <c r="C50" s="16" t="s">
        <v>103</v>
      </c>
      <c r="D50" s="18" t="s">
        <v>34</v>
      </c>
      <c r="E50" s="18">
        <v>1.9355</v>
      </c>
      <c r="F50" s="19">
        <v>1382.9</v>
      </c>
      <c r="G50" s="19">
        <v>2676.61</v>
      </c>
      <c r="H50" s="26">
        <f t="shared" si="0"/>
        <v>12553.300900000002</v>
      </c>
    </row>
    <row r="51" spans="1:8" ht="22.8" x14ac:dyDescent="0.2">
      <c r="A51" s="16">
        <v>39</v>
      </c>
      <c r="B51" s="17" t="s">
        <v>104</v>
      </c>
      <c r="C51" s="16" t="s">
        <v>105</v>
      </c>
      <c r="D51" s="18" t="s">
        <v>23</v>
      </c>
      <c r="E51" s="18">
        <v>5.8171999999999998E-3</v>
      </c>
      <c r="F51" s="19">
        <v>5989</v>
      </c>
      <c r="G51" s="19">
        <v>34.83</v>
      </c>
      <c r="H51" s="26">
        <f t="shared" si="0"/>
        <v>163.3527</v>
      </c>
    </row>
    <row r="52" spans="1:8" ht="22.8" x14ac:dyDescent="0.2">
      <c r="A52" s="16">
        <v>40</v>
      </c>
      <c r="B52" s="17" t="s">
        <v>106</v>
      </c>
      <c r="C52" s="16" t="s">
        <v>107</v>
      </c>
      <c r="D52" s="18" t="s">
        <v>51</v>
      </c>
      <c r="E52" s="18">
        <v>0.111</v>
      </c>
      <c r="F52" s="19">
        <v>25</v>
      </c>
      <c r="G52" s="19">
        <v>2.78</v>
      </c>
      <c r="H52" s="26">
        <f t="shared" si="0"/>
        <v>13.0382</v>
      </c>
    </row>
    <row r="53" spans="1:8" ht="22.8" x14ac:dyDescent="0.2">
      <c r="A53" s="16">
        <v>41</v>
      </c>
      <c r="B53" s="17" t="s">
        <v>108</v>
      </c>
      <c r="C53" s="16" t="s">
        <v>109</v>
      </c>
      <c r="D53" s="18" t="s">
        <v>23</v>
      </c>
      <c r="E53" s="18">
        <v>3.0400000000000002E-3</v>
      </c>
      <c r="F53" s="19">
        <v>4455.2</v>
      </c>
      <c r="G53" s="19">
        <v>13.54</v>
      </c>
      <c r="H53" s="26">
        <f t="shared" si="0"/>
        <v>63.502600000000001</v>
      </c>
    </row>
    <row r="54" spans="1:8" ht="22.8" x14ac:dyDescent="0.2">
      <c r="A54" s="16">
        <v>42</v>
      </c>
      <c r="B54" s="17" t="s">
        <v>110</v>
      </c>
      <c r="C54" s="16" t="s">
        <v>111</v>
      </c>
      <c r="D54" s="18" t="s">
        <v>23</v>
      </c>
      <c r="E54" s="18">
        <v>9.7200000000000004E-5</v>
      </c>
      <c r="F54" s="19">
        <v>5520</v>
      </c>
      <c r="G54" s="19">
        <v>0.54</v>
      </c>
      <c r="H54" s="26">
        <f t="shared" si="0"/>
        <v>2.5326000000000004</v>
      </c>
    </row>
    <row r="55" spans="1:8" ht="34.200000000000003" x14ac:dyDescent="0.2">
      <c r="A55" s="16">
        <v>43</v>
      </c>
      <c r="B55" s="17" t="s">
        <v>112</v>
      </c>
      <c r="C55" s="16" t="s">
        <v>113</v>
      </c>
      <c r="D55" s="18" t="s">
        <v>34</v>
      </c>
      <c r="E55" s="18">
        <v>1.3748659999999999</v>
      </c>
      <c r="F55" s="19">
        <v>558.33000000000004</v>
      </c>
      <c r="G55" s="19">
        <v>767.63</v>
      </c>
      <c r="H55" s="26">
        <f t="shared" si="0"/>
        <v>3600.1847000000002</v>
      </c>
    </row>
    <row r="56" spans="1:8" ht="22.8" x14ac:dyDescent="0.2">
      <c r="A56" s="16">
        <v>44</v>
      </c>
      <c r="B56" s="17" t="s">
        <v>114</v>
      </c>
      <c r="C56" s="16" t="s">
        <v>115</v>
      </c>
      <c r="D56" s="18" t="s">
        <v>34</v>
      </c>
      <c r="E56" s="18">
        <v>2.5600000000000002E-3</v>
      </c>
      <c r="F56" s="19">
        <v>1250</v>
      </c>
      <c r="G56" s="19">
        <v>3.2</v>
      </c>
      <c r="H56" s="26">
        <f t="shared" si="0"/>
        <v>15.008000000000003</v>
      </c>
    </row>
    <row r="57" spans="1:8" ht="34.200000000000003" x14ac:dyDescent="0.2">
      <c r="A57" s="16">
        <v>45</v>
      </c>
      <c r="B57" s="17" t="s">
        <v>116</v>
      </c>
      <c r="C57" s="16" t="s">
        <v>117</v>
      </c>
      <c r="D57" s="18" t="s">
        <v>34</v>
      </c>
      <c r="E57" s="18">
        <v>1.9599999999999999E-2</v>
      </c>
      <c r="F57" s="19">
        <v>1287</v>
      </c>
      <c r="G57" s="19">
        <v>25.22</v>
      </c>
      <c r="H57" s="26">
        <f t="shared" si="0"/>
        <v>118.2818</v>
      </c>
    </row>
    <row r="58" spans="1:8" ht="34.200000000000003" x14ac:dyDescent="0.2">
      <c r="A58" s="16">
        <v>46</v>
      </c>
      <c r="B58" s="17" t="s">
        <v>118</v>
      </c>
      <c r="C58" s="16" t="s">
        <v>119</v>
      </c>
      <c r="D58" s="18" t="s">
        <v>34</v>
      </c>
      <c r="E58" s="18">
        <v>2.3800000000000002E-2</v>
      </c>
      <c r="F58" s="19">
        <v>880.01</v>
      </c>
      <c r="G58" s="19">
        <v>20.94</v>
      </c>
      <c r="H58" s="26">
        <f t="shared" si="0"/>
        <v>98.208600000000018</v>
      </c>
    </row>
    <row r="59" spans="1:8" ht="34.200000000000003" x14ac:dyDescent="0.2">
      <c r="A59" s="16">
        <v>47</v>
      </c>
      <c r="B59" s="17" t="s">
        <v>120</v>
      </c>
      <c r="C59" s="16" t="s">
        <v>121</v>
      </c>
      <c r="D59" s="18" t="s">
        <v>34</v>
      </c>
      <c r="E59" s="18">
        <v>0.45267600000000002</v>
      </c>
      <c r="F59" s="19">
        <v>550</v>
      </c>
      <c r="G59" s="19">
        <v>248.97</v>
      </c>
      <c r="H59" s="26">
        <f t="shared" si="0"/>
        <v>1167.6693</v>
      </c>
    </row>
    <row r="60" spans="1:8" ht="34.200000000000003" x14ac:dyDescent="0.2">
      <c r="A60" s="16">
        <v>48</v>
      </c>
      <c r="B60" s="17" t="s">
        <v>122</v>
      </c>
      <c r="C60" s="16" t="s">
        <v>123</v>
      </c>
      <c r="D60" s="18" t="s">
        <v>34</v>
      </c>
      <c r="E60" s="18">
        <v>3.5200000000000001E-3</v>
      </c>
      <c r="F60" s="19">
        <v>1100</v>
      </c>
      <c r="G60" s="19">
        <v>3.87</v>
      </c>
      <c r="H60" s="26">
        <f t="shared" si="0"/>
        <v>18.150300000000001</v>
      </c>
    </row>
    <row r="61" spans="1:8" ht="34.200000000000003" x14ac:dyDescent="0.2">
      <c r="A61" s="16">
        <v>49</v>
      </c>
      <c r="B61" s="17" t="s">
        <v>124</v>
      </c>
      <c r="C61" s="16" t="s">
        <v>125</v>
      </c>
      <c r="D61" s="18" t="s">
        <v>34</v>
      </c>
      <c r="E61" s="18">
        <v>5.4399999999999997E-2</v>
      </c>
      <c r="F61" s="19">
        <v>1100</v>
      </c>
      <c r="G61" s="19">
        <v>59.84</v>
      </c>
      <c r="H61" s="26">
        <f t="shared" si="0"/>
        <v>280.64960000000002</v>
      </c>
    </row>
    <row r="62" spans="1:8" ht="34.200000000000003" x14ac:dyDescent="0.2">
      <c r="A62" s="16">
        <v>50</v>
      </c>
      <c r="B62" s="17" t="s">
        <v>126</v>
      </c>
      <c r="C62" s="16" t="s">
        <v>127</v>
      </c>
      <c r="D62" s="18" t="s">
        <v>34</v>
      </c>
      <c r="E62" s="18">
        <v>8.0000000000000007E-5</v>
      </c>
      <c r="F62" s="19">
        <v>1056</v>
      </c>
      <c r="G62" s="19">
        <v>0.08</v>
      </c>
      <c r="H62" s="26">
        <f t="shared" si="0"/>
        <v>0.37520000000000003</v>
      </c>
    </row>
    <row r="63" spans="1:8" ht="22.8" x14ac:dyDescent="0.2">
      <c r="A63" s="16">
        <v>51</v>
      </c>
      <c r="B63" s="17" t="s">
        <v>128</v>
      </c>
      <c r="C63" s="16" t="s">
        <v>129</v>
      </c>
      <c r="D63" s="18" t="s">
        <v>39</v>
      </c>
      <c r="E63" s="18">
        <v>0.59519999999999995</v>
      </c>
      <c r="F63" s="19">
        <v>57.63</v>
      </c>
      <c r="G63" s="19">
        <v>34.299999999999997</v>
      </c>
      <c r="H63" s="26">
        <f t="shared" si="0"/>
        <v>160.86699999999999</v>
      </c>
    </row>
    <row r="64" spans="1:8" ht="22.8" x14ac:dyDescent="0.2">
      <c r="A64" s="16">
        <v>52</v>
      </c>
      <c r="B64" s="17" t="s">
        <v>130</v>
      </c>
      <c r="C64" s="16" t="s">
        <v>131</v>
      </c>
      <c r="D64" s="18" t="s">
        <v>23</v>
      </c>
      <c r="E64" s="18">
        <v>2.854E-4</v>
      </c>
      <c r="F64" s="19">
        <v>12900</v>
      </c>
      <c r="G64" s="19">
        <v>3.68</v>
      </c>
      <c r="H64" s="26">
        <f t="shared" si="0"/>
        <v>17.259200000000003</v>
      </c>
    </row>
    <row r="65" spans="1:8" ht="22.8" x14ac:dyDescent="0.2">
      <c r="A65" s="16">
        <v>53</v>
      </c>
      <c r="B65" s="17" t="s">
        <v>132</v>
      </c>
      <c r="C65" s="16" t="s">
        <v>133</v>
      </c>
      <c r="D65" s="18" t="s">
        <v>23</v>
      </c>
      <c r="E65" s="18">
        <v>1.449E-4</v>
      </c>
      <c r="F65" s="19">
        <v>15620</v>
      </c>
      <c r="G65" s="19">
        <v>2.27</v>
      </c>
      <c r="H65" s="26">
        <f t="shared" si="0"/>
        <v>10.6463</v>
      </c>
    </row>
    <row r="66" spans="1:8" ht="22.8" x14ac:dyDescent="0.2">
      <c r="A66" s="16">
        <v>54</v>
      </c>
      <c r="B66" s="17" t="s">
        <v>134</v>
      </c>
      <c r="C66" s="16" t="s">
        <v>135</v>
      </c>
      <c r="D66" s="18" t="s">
        <v>51</v>
      </c>
      <c r="E66" s="18">
        <v>2.775E-2</v>
      </c>
      <c r="F66" s="19">
        <v>15.12</v>
      </c>
      <c r="G66" s="19">
        <v>0.42</v>
      </c>
      <c r="H66" s="26">
        <f t="shared" si="0"/>
        <v>1.9698</v>
      </c>
    </row>
    <row r="67" spans="1:8" ht="22.8" x14ac:dyDescent="0.2">
      <c r="A67" s="16">
        <v>55</v>
      </c>
      <c r="B67" s="17" t="s">
        <v>136</v>
      </c>
      <c r="C67" s="16" t="s">
        <v>137</v>
      </c>
      <c r="D67" s="18" t="s">
        <v>23</v>
      </c>
      <c r="E67" s="18">
        <v>2.898E-4</v>
      </c>
      <c r="F67" s="19">
        <v>14312.87</v>
      </c>
      <c r="G67" s="19">
        <v>4.1500000000000004</v>
      </c>
      <c r="H67" s="26">
        <f t="shared" si="0"/>
        <v>19.463500000000003</v>
      </c>
    </row>
    <row r="68" spans="1:8" ht="45.6" x14ac:dyDescent="0.2">
      <c r="A68" s="16">
        <v>56</v>
      </c>
      <c r="B68" s="17" t="s">
        <v>138</v>
      </c>
      <c r="C68" s="16" t="s">
        <v>139</v>
      </c>
      <c r="D68" s="18" t="s">
        <v>23</v>
      </c>
      <c r="E68" s="18">
        <v>1.11E-5</v>
      </c>
      <c r="F68" s="19">
        <v>16950</v>
      </c>
      <c r="G68" s="19">
        <v>0.19</v>
      </c>
      <c r="H68" s="26">
        <f t="shared" si="0"/>
        <v>0.89110000000000011</v>
      </c>
    </row>
    <row r="69" spans="1:8" ht="22.8" x14ac:dyDescent="0.2">
      <c r="A69" s="16">
        <v>57</v>
      </c>
      <c r="B69" s="17" t="s">
        <v>140</v>
      </c>
      <c r="C69" s="16" t="s">
        <v>141</v>
      </c>
      <c r="D69" s="18" t="s">
        <v>23</v>
      </c>
      <c r="E69" s="18">
        <v>2.4199999999999999E-5</v>
      </c>
      <c r="F69" s="19">
        <v>7640</v>
      </c>
      <c r="G69" s="19">
        <v>0.19</v>
      </c>
      <c r="H69" s="26">
        <f t="shared" si="0"/>
        <v>0.89110000000000011</v>
      </c>
    </row>
    <row r="70" spans="1:8" ht="22.8" x14ac:dyDescent="0.2">
      <c r="A70" s="16">
        <v>58</v>
      </c>
      <c r="B70" s="17" t="s">
        <v>142</v>
      </c>
      <c r="C70" s="16" t="s">
        <v>143</v>
      </c>
      <c r="D70" s="18" t="s">
        <v>51</v>
      </c>
      <c r="E70" s="18">
        <v>4.5080000000000002E-2</v>
      </c>
      <c r="F70" s="19">
        <v>6.67</v>
      </c>
      <c r="G70" s="19">
        <v>0.31</v>
      </c>
      <c r="H70" s="26">
        <f t="shared" si="0"/>
        <v>1.4539000000000002</v>
      </c>
    </row>
    <row r="71" spans="1:8" ht="22.8" x14ac:dyDescent="0.2">
      <c r="A71" s="16">
        <v>59</v>
      </c>
      <c r="B71" s="17" t="s">
        <v>144</v>
      </c>
      <c r="C71" s="16" t="s">
        <v>145</v>
      </c>
      <c r="D71" s="18" t="s">
        <v>34</v>
      </c>
      <c r="E71" s="18">
        <v>18</v>
      </c>
      <c r="F71" s="19">
        <v>135.6</v>
      </c>
      <c r="G71" s="19">
        <v>2440.8000000000002</v>
      </c>
      <c r="H71" s="26">
        <f t="shared" si="0"/>
        <v>11447.352000000003</v>
      </c>
    </row>
    <row r="72" spans="1:8" ht="22.8" x14ac:dyDescent="0.2">
      <c r="A72" s="16">
        <v>60</v>
      </c>
      <c r="B72" s="17" t="s">
        <v>146</v>
      </c>
      <c r="C72" s="16" t="s">
        <v>147</v>
      </c>
      <c r="D72" s="18" t="s">
        <v>23</v>
      </c>
      <c r="E72" s="18">
        <v>0.224</v>
      </c>
      <c r="F72" s="19">
        <v>5500</v>
      </c>
      <c r="G72" s="19">
        <v>1232</v>
      </c>
      <c r="H72" s="26">
        <f t="shared" si="0"/>
        <v>5778.0800000000008</v>
      </c>
    </row>
    <row r="73" spans="1:8" ht="45.6" x14ac:dyDescent="0.2">
      <c r="A73" s="16">
        <v>61</v>
      </c>
      <c r="B73" s="17" t="s">
        <v>148</v>
      </c>
      <c r="C73" s="16" t="s">
        <v>149</v>
      </c>
      <c r="D73" s="18" t="s">
        <v>23</v>
      </c>
      <c r="E73" s="18">
        <v>2.5489999999999999</v>
      </c>
      <c r="F73" s="19">
        <v>778.64</v>
      </c>
      <c r="G73" s="19">
        <v>1984.75</v>
      </c>
      <c r="H73" s="19">
        <v>16589.73</v>
      </c>
    </row>
    <row r="74" spans="1:8" ht="45.6" x14ac:dyDescent="0.2">
      <c r="A74" s="16">
        <v>62</v>
      </c>
      <c r="B74" s="17" t="s">
        <v>148</v>
      </c>
      <c r="C74" s="16" t="s">
        <v>150</v>
      </c>
      <c r="D74" s="18" t="s">
        <v>23</v>
      </c>
      <c r="E74" s="18">
        <v>13.872</v>
      </c>
      <c r="F74" s="19">
        <v>778.64</v>
      </c>
      <c r="G74" s="19">
        <v>10801.29</v>
      </c>
      <c r="H74" s="19">
        <v>100340.75</v>
      </c>
    </row>
    <row r="75" spans="1:8" ht="45.6" x14ac:dyDescent="0.2">
      <c r="A75" s="16">
        <v>63</v>
      </c>
      <c r="B75" s="17" t="s">
        <v>151</v>
      </c>
      <c r="C75" s="16" t="s">
        <v>152</v>
      </c>
      <c r="D75" s="18" t="s">
        <v>68</v>
      </c>
      <c r="E75" s="18">
        <v>1</v>
      </c>
      <c r="F75" s="19">
        <v>2936.75</v>
      </c>
      <c r="G75" s="19">
        <v>2936.75</v>
      </c>
      <c r="H75" s="19">
        <v>68279.17</v>
      </c>
    </row>
    <row r="76" spans="1:8" ht="45.6" x14ac:dyDescent="0.2">
      <c r="A76" s="16">
        <v>64</v>
      </c>
      <c r="B76" s="17" t="s">
        <v>153</v>
      </c>
      <c r="C76" s="16" t="s">
        <v>154</v>
      </c>
      <c r="D76" s="18" t="s">
        <v>68</v>
      </c>
      <c r="E76" s="18">
        <v>3</v>
      </c>
      <c r="F76" s="19">
        <v>2936.75</v>
      </c>
      <c r="G76" s="19">
        <v>8810.25</v>
      </c>
      <c r="H76" s="19">
        <v>89750.61</v>
      </c>
    </row>
    <row r="77" spans="1:8" ht="45.6" x14ac:dyDescent="0.2">
      <c r="A77" s="16">
        <v>65</v>
      </c>
      <c r="B77" s="17" t="s">
        <v>155</v>
      </c>
      <c r="C77" s="16" t="s">
        <v>156</v>
      </c>
      <c r="D77" s="18" t="s">
        <v>68</v>
      </c>
      <c r="E77" s="18">
        <v>4</v>
      </c>
      <c r="F77" s="19"/>
      <c r="G77" s="19"/>
      <c r="H77" s="19">
        <v>9936.16</v>
      </c>
    </row>
    <row r="78" spans="1:8" ht="45.6" x14ac:dyDescent="0.2">
      <c r="A78" s="16">
        <v>66</v>
      </c>
      <c r="B78" s="17" t="s">
        <v>157</v>
      </c>
      <c r="C78" s="16" t="s">
        <v>158</v>
      </c>
      <c r="D78" s="18" t="s">
        <v>68</v>
      </c>
      <c r="E78" s="18">
        <v>3</v>
      </c>
      <c r="F78" s="19"/>
      <c r="G78" s="19"/>
      <c r="H78" s="19">
        <v>3182.4</v>
      </c>
    </row>
    <row r="79" spans="1:8" ht="34.200000000000003" x14ac:dyDescent="0.2">
      <c r="A79" s="16">
        <v>67</v>
      </c>
      <c r="B79" s="17" t="s">
        <v>159</v>
      </c>
      <c r="C79" s="16" t="s">
        <v>160</v>
      </c>
      <c r="D79" s="18" t="s">
        <v>23</v>
      </c>
      <c r="E79" s="18">
        <v>5.7988999999999999E-2</v>
      </c>
      <c r="F79" s="19">
        <v>1487.6</v>
      </c>
      <c r="G79" s="19">
        <v>86.27</v>
      </c>
      <c r="H79" s="26">
        <f>G79*4.69</f>
        <v>404.60630000000003</v>
      </c>
    </row>
    <row r="80" spans="1:8" ht="34.200000000000003" x14ac:dyDescent="0.2">
      <c r="A80" s="16">
        <v>68</v>
      </c>
      <c r="B80" s="17" t="s">
        <v>161</v>
      </c>
      <c r="C80" s="16" t="s">
        <v>162</v>
      </c>
      <c r="D80" s="18" t="s">
        <v>68</v>
      </c>
      <c r="E80" s="18">
        <v>7</v>
      </c>
      <c r="F80" s="19">
        <v>6.55</v>
      </c>
      <c r="G80" s="19">
        <v>45.85</v>
      </c>
      <c r="H80" s="26">
        <f t="shared" ref="H80:H116" si="1">G80*4.69</f>
        <v>215.03650000000002</v>
      </c>
    </row>
    <row r="81" spans="1:8" ht="34.200000000000003" x14ac:dyDescent="0.2">
      <c r="A81" s="16">
        <v>69</v>
      </c>
      <c r="B81" s="17" t="s">
        <v>163</v>
      </c>
      <c r="C81" s="16" t="s">
        <v>79</v>
      </c>
      <c r="D81" s="18" t="s">
        <v>34</v>
      </c>
      <c r="E81" s="18">
        <v>-0.192</v>
      </c>
      <c r="F81" s="19">
        <v>185.49</v>
      </c>
      <c r="G81" s="19">
        <v>-35.61</v>
      </c>
      <c r="H81" s="26">
        <f t="shared" si="1"/>
        <v>-167.01090000000002</v>
      </c>
    </row>
    <row r="82" spans="1:8" ht="34.200000000000003" x14ac:dyDescent="0.2">
      <c r="A82" s="16">
        <v>70</v>
      </c>
      <c r="B82" s="17" t="s">
        <v>164</v>
      </c>
      <c r="C82" s="16" t="s">
        <v>165</v>
      </c>
      <c r="D82" s="18" t="s">
        <v>34</v>
      </c>
      <c r="E82" s="18">
        <v>0.192</v>
      </c>
      <c r="F82" s="19">
        <v>130</v>
      </c>
      <c r="G82" s="19">
        <v>24.96</v>
      </c>
      <c r="H82" s="26">
        <f t="shared" si="1"/>
        <v>117.06240000000001</v>
      </c>
    </row>
    <row r="83" spans="1:8" ht="34.200000000000003" x14ac:dyDescent="0.2">
      <c r="A83" s="16">
        <v>71</v>
      </c>
      <c r="B83" s="17" t="s">
        <v>166</v>
      </c>
      <c r="C83" s="16" t="s">
        <v>167</v>
      </c>
      <c r="D83" s="18" t="s">
        <v>34</v>
      </c>
      <c r="E83" s="18">
        <v>1.3915</v>
      </c>
      <c r="F83" s="19">
        <v>91.5</v>
      </c>
      <c r="G83" s="19">
        <v>127.32</v>
      </c>
      <c r="H83" s="26">
        <f t="shared" si="1"/>
        <v>597.13080000000002</v>
      </c>
    </row>
    <row r="84" spans="1:8" ht="34.200000000000003" x14ac:dyDescent="0.2">
      <c r="A84" s="16">
        <v>72</v>
      </c>
      <c r="B84" s="17" t="s">
        <v>168</v>
      </c>
      <c r="C84" s="16" t="s">
        <v>83</v>
      </c>
      <c r="D84" s="18" t="s">
        <v>34</v>
      </c>
      <c r="E84" s="18">
        <v>-4.1932799999999997</v>
      </c>
      <c r="F84" s="19">
        <v>103</v>
      </c>
      <c r="G84" s="19">
        <v>-431.91</v>
      </c>
      <c r="H84" s="26">
        <f t="shared" si="1"/>
        <v>-2025.6579000000004</v>
      </c>
    </row>
    <row r="85" spans="1:8" ht="34.200000000000003" x14ac:dyDescent="0.2">
      <c r="A85" s="16">
        <v>73</v>
      </c>
      <c r="B85" s="17" t="s">
        <v>169</v>
      </c>
      <c r="C85" s="16" t="s">
        <v>170</v>
      </c>
      <c r="D85" s="18" t="s">
        <v>34</v>
      </c>
      <c r="E85" s="18">
        <v>4.1932799999999997</v>
      </c>
      <c r="F85" s="19">
        <v>155.94</v>
      </c>
      <c r="G85" s="19">
        <v>653.9</v>
      </c>
      <c r="H85" s="26">
        <f t="shared" si="1"/>
        <v>3066.7910000000002</v>
      </c>
    </row>
    <row r="86" spans="1:8" ht="34.200000000000003" x14ac:dyDescent="0.2">
      <c r="A86" s="16">
        <v>74</v>
      </c>
      <c r="B86" s="17" t="s">
        <v>171</v>
      </c>
      <c r="C86" s="16" t="s">
        <v>172</v>
      </c>
      <c r="D86" s="18" t="s">
        <v>34</v>
      </c>
      <c r="E86" s="18">
        <v>64.954999999999998</v>
      </c>
      <c r="F86" s="19">
        <v>44.82</v>
      </c>
      <c r="G86" s="19">
        <v>2911.28</v>
      </c>
      <c r="H86" s="26">
        <f t="shared" si="1"/>
        <v>13653.903200000002</v>
      </c>
    </row>
    <row r="87" spans="1:8" ht="34.200000000000003" x14ac:dyDescent="0.2">
      <c r="A87" s="16">
        <v>75</v>
      </c>
      <c r="B87" s="17" t="s">
        <v>173</v>
      </c>
      <c r="C87" s="16" t="s">
        <v>89</v>
      </c>
      <c r="D87" s="18" t="s">
        <v>34</v>
      </c>
      <c r="E87" s="18">
        <v>0.1072</v>
      </c>
      <c r="F87" s="19">
        <v>560</v>
      </c>
      <c r="G87" s="19">
        <v>60.03</v>
      </c>
      <c r="H87" s="26">
        <f t="shared" si="1"/>
        <v>281.54070000000002</v>
      </c>
    </row>
    <row r="88" spans="1:8" ht="34.200000000000003" x14ac:dyDescent="0.2">
      <c r="A88" s="16">
        <v>76</v>
      </c>
      <c r="B88" s="17" t="s">
        <v>174</v>
      </c>
      <c r="C88" s="16" t="s">
        <v>91</v>
      </c>
      <c r="D88" s="18" t="s">
        <v>34</v>
      </c>
      <c r="E88" s="18">
        <v>-0.29089999999999999</v>
      </c>
      <c r="F88" s="19">
        <v>490</v>
      </c>
      <c r="G88" s="19">
        <v>-142.54</v>
      </c>
      <c r="H88" s="26">
        <f t="shared" si="1"/>
        <v>-668.51260000000002</v>
      </c>
    </row>
    <row r="89" spans="1:8" ht="34.200000000000003" x14ac:dyDescent="0.2">
      <c r="A89" s="16">
        <v>77</v>
      </c>
      <c r="B89" s="17" t="s">
        <v>175</v>
      </c>
      <c r="C89" s="16" t="s">
        <v>99</v>
      </c>
      <c r="D89" s="18" t="s">
        <v>34</v>
      </c>
      <c r="E89" s="18">
        <v>-4.9000000000000002E-2</v>
      </c>
      <c r="F89" s="19">
        <v>485.9</v>
      </c>
      <c r="G89" s="19">
        <v>-23.81</v>
      </c>
      <c r="H89" s="26">
        <f t="shared" si="1"/>
        <v>-111.66890000000001</v>
      </c>
    </row>
    <row r="90" spans="1:8" ht="34.200000000000003" x14ac:dyDescent="0.2">
      <c r="A90" s="16">
        <v>78</v>
      </c>
      <c r="B90" s="17" t="s">
        <v>176</v>
      </c>
      <c r="C90" s="16" t="s">
        <v>101</v>
      </c>
      <c r="D90" s="18" t="s">
        <v>34</v>
      </c>
      <c r="E90" s="18">
        <v>4.9000000000000002E-2</v>
      </c>
      <c r="F90" s="19">
        <v>519.79999999999995</v>
      </c>
      <c r="G90" s="19">
        <v>25.47</v>
      </c>
      <c r="H90" s="26">
        <f t="shared" si="1"/>
        <v>119.4543</v>
      </c>
    </row>
    <row r="91" spans="1:8" ht="34.200000000000003" x14ac:dyDescent="0.2">
      <c r="A91" s="16">
        <v>79</v>
      </c>
      <c r="B91" s="17" t="s">
        <v>177</v>
      </c>
      <c r="C91" s="16" t="s">
        <v>178</v>
      </c>
      <c r="D91" s="18" t="s">
        <v>68</v>
      </c>
      <c r="E91" s="18">
        <v>12</v>
      </c>
      <c r="F91" s="19">
        <v>31.43</v>
      </c>
      <c r="G91" s="19">
        <v>377.16</v>
      </c>
      <c r="H91" s="26">
        <f t="shared" si="1"/>
        <v>1768.8804000000002</v>
      </c>
    </row>
    <row r="92" spans="1:8" ht="34.200000000000003" x14ac:dyDescent="0.2">
      <c r="A92" s="16">
        <v>80</v>
      </c>
      <c r="B92" s="17" t="s">
        <v>179</v>
      </c>
      <c r="C92" s="16" t="s">
        <v>180</v>
      </c>
      <c r="D92" s="18" t="s">
        <v>68</v>
      </c>
      <c r="E92" s="18">
        <v>2</v>
      </c>
      <c r="F92" s="19">
        <v>78.56</v>
      </c>
      <c r="G92" s="19">
        <v>157.12</v>
      </c>
      <c r="H92" s="26">
        <f t="shared" si="1"/>
        <v>736.89280000000008</v>
      </c>
    </row>
    <row r="93" spans="1:8" ht="34.200000000000003" x14ac:dyDescent="0.2">
      <c r="A93" s="16">
        <v>81</v>
      </c>
      <c r="B93" s="17" t="s">
        <v>181</v>
      </c>
      <c r="C93" s="16" t="s">
        <v>182</v>
      </c>
      <c r="D93" s="18" t="s">
        <v>68</v>
      </c>
      <c r="E93" s="18">
        <v>3</v>
      </c>
      <c r="F93" s="19">
        <v>647.77</v>
      </c>
      <c r="G93" s="19">
        <v>1943.31</v>
      </c>
      <c r="H93" s="26">
        <f t="shared" si="1"/>
        <v>9114.1239000000005</v>
      </c>
    </row>
    <row r="94" spans="1:8" ht="34.200000000000003" x14ac:dyDescent="0.2">
      <c r="A94" s="16">
        <v>82</v>
      </c>
      <c r="B94" s="17" t="s">
        <v>183</v>
      </c>
      <c r="C94" s="16" t="s">
        <v>184</v>
      </c>
      <c r="D94" s="18" t="s">
        <v>68</v>
      </c>
      <c r="E94" s="18">
        <v>1</v>
      </c>
      <c r="F94" s="19">
        <v>593.85</v>
      </c>
      <c r="G94" s="19">
        <v>593.85</v>
      </c>
      <c r="H94" s="26">
        <f t="shared" si="1"/>
        <v>2785.1565000000005</v>
      </c>
    </row>
    <row r="95" spans="1:8" ht="34.200000000000003" x14ac:dyDescent="0.2">
      <c r="A95" s="16">
        <v>83</v>
      </c>
      <c r="B95" s="17" t="s">
        <v>185</v>
      </c>
      <c r="C95" s="16" t="s">
        <v>186</v>
      </c>
      <c r="D95" s="18" t="s">
        <v>68</v>
      </c>
      <c r="E95" s="18">
        <v>2</v>
      </c>
      <c r="F95" s="19">
        <v>901.16</v>
      </c>
      <c r="G95" s="19">
        <v>1802.32</v>
      </c>
      <c r="H95" s="26">
        <f t="shared" si="1"/>
        <v>8452.8808000000008</v>
      </c>
    </row>
    <row r="96" spans="1:8" ht="34.200000000000003" x14ac:dyDescent="0.2">
      <c r="A96" s="16">
        <v>84</v>
      </c>
      <c r="B96" s="17" t="s">
        <v>187</v>
      </c>
      <c r="C96" s="16" t="s">
        <v>188</v>
      </c>
      <c r="D96" s="18" t="s">
        <v>68</v>
      </c>
      <c r="E96" s="18">
        <v>1</v>
      </c>
      <c r="F96" s="19">
        <v>462.83</v>
      </c>
      <c r="G96" s="19">
        <v>462.83</v>
      </c>
      <c r="H96" s="26">
        <f t="shared" si="1"/>
        <v>2170.6727000000001</v>
      </c>
    </row>
    <row r="97" spans="1:8" ht="34.200000000000003" x14ac:dyDescent="0.2">
      <c r="A97" s="16">
        <v>85</v>
      </c>
      <c r="B97" s="17" t="s">
        <v>189</v>
      </c>
      <c r="C97" s="16" t="s">
        <v>190</v>
      </c>
      <c r="D97" s="18" t="s">
        <v>68</v>
      </c>
      <c r="E97" s="18">
        <v>1</v>
      </c>
      <c r="F97" s="19">
        <v>908.44</v>
      </c>
      <c r="G97" s="19">
        <v>908.44</v>
      </c>
      <c r="H97" s="26">
        <f t="shared" si="1"/>
        <v>4260.5836000000008</v>
      </c>
    </row>
    <row r="98" spans="1:8" ht="34.200000000000003" x14ac:dyDescent="0.2">
      <c r="A98" s="16">
        <v>86</v>
      </c>
      <c r="B98" s="17" t="s">
        <v>191</v>
      </c>
      <c r="C98" s="16" t="s">
        <v>103</v>
      </c>
      <c r="D98" s="18" t="s">
        <v>34</v>
      </c>
      <c r="E98" s="18">
        <v>-1.9355</v>
      </c>
      <c r="F98" s="19">
        <v>1382.9</v>
      </c>
      <c r="G98" s="19">
        <v>-2676.61</v>
      </c>
      <c r="H98" s="26">
        <f t="shared" si="1"/>
        <v>-12553.300900000002</v>
      </c>
    </row>
    <row r="99" spans="1:8" ht="34.200000000000003" x14ac:dyDescent="0.2">
      <c r="A99" s="16">
        <v>87</v>
      </c>
      <c r="B99" s="17" t="s">
        <v>192</v>
      </c>
      <c r="C99" s="16" t="s">
        <v>193</v>
      </c>
      <c r="D99" s="18" t="s">
        <v>68</v>
      </c>
      <c r="E99" s="18">
        <v>1</v>
      </c>
      <c r="F99" s="19">
        <v>387.63</v>
      </c>
      <c r="G99" s="19">
        <v>387.63</v>
      </c>
      <c r="H99" s="26">
        <f t="shared" si="1"/>
        <v>1817.9847000000002</v>
      </c>
    </row>
    <row r="100" spans="1:8" ht="34.200000000000003" x14ac:dyDescent="0.2">
      <c r="A100" s="16">
        <v>88</v>
      </c>
      <c r="B100" s="17" t="s">
        <v>194</v>
      </c>
      <c r="C100" s="16" t="s">
        <v>195</v>
      </c>
      <c r="D100" s="18" t="s">
        <v>68</v>
      </c>
      <c r="E100" s="18">
        <v>1</v>
      </c>
      <c r="F100" s="19">
        <v>871.29</v>
      </c>
      <c r="G100" s="19">
        <v>871.29</v>
      </c>
      <c r="H100" s="26">
        <f t="shared" si="1"/>
        <v>4086.3501000000001</v>
      </c>
    </row>
    <row r="101" spans="1:8" ht="34.200000000000003" x14ac:dyDescent="0.2">
      <c r="A101" s="16">
        <v>89</v>
      </c>
      <c r="B101" s="17" t="s">
        <v>196</v>
      </c>
      <c r="C101" s="16" t="s">
        <v>197</v>
      </c>
      <c r="D101" s="18" t="s">
        <v>68</v>
      </c>
      <c r="E101" s="18">
        <v>14</v>
      </c>
      <c r="F101" s="19">
        <v>76.34</v>
      </c>
      <c r="G101" s="19">
        <v>1068.76</v>
      </c>
      <c r="H101" s="26">
        <f t="shared" si="1"/>
        <v>5012.4844000000003</v>
      </c>
    </row>
    <row r="102" spans="1:8" ht="34.200000000000003" x14ac:dyDescent="0.2">
      <c r="A102" s="16">
        <v>90</v>
      </c>
      <c r="B102" s="17" t="s">
        <v>198</v>
      </c>
      <c r="C102" s="16" t="s">
        <v>199</v>
      </c>
      <c r="D102" s="18" t="s">
        <v>23</v>
      </c>
      <c r="E102" s="18">
        <v>5.024E-2</v>
      </c>
      <c r="F102" s="19">
        <v>7571</v>
      </c>
      <c r="G102" s="19">
        <v>380.37</v>
      </c>
      <c r="H102" s="26">
        <f t="shared" si="1"/>
        <v>1783.9353000000001</v>
      </c>
    </row>
    <row r="103" spans="1:8" ht="34.200000000000003" x14ac:dyDescent="0.2">
      <c r="A103" s="16">
        <v>91</v>
      </c>
      <c r="B103" s="17" t="s">
        <v>200</v>
      </c>
      <c r="C103" s="16" t="s">
        <v>201</v>
      </c>
      <c r="D103" s="18" t="s">
        <v>68</v>
      </c>
      <c r="E103" s="18">
        <v>2</v>
      </c>
      <c r="F103" s="19">
        <v>569.52</v>
      </c>
      <c r="G103" s="19">
        <v>1139.04</v>
      </c>
      <c r="H103" s="26">
        <f t="shared" si="1"/>
        <v>5342.0976000000001</v>
      </c>
    </row>
    <row r="104" spans="1:8" ht="34.200000000000003" x14ac:dyDescent="0.2">
      <c r="A104" s="16">
        <v>92</v>
      </c>
      <c r="B104" s="17" t="s">
        <v>202</v>
      </c>
      <c r="C104" s="16" t="s">
        <v>203</v>
      </c>
      <c r="D104" s="18" t="s">
        <v>39</v>
      </c>
      <c r="E104" s="18">
        <v>11.962</v>
      </c>
      <c r="F104" s="19">
        <v>8.6</v>
      </c>
      <c r="G104" s="19">
        <v>102.87</v>
      </c>
      <c r="H104" s="26">
        <f t="shared" si="1"/>
        <v>482.46030000000007</v>
      </c>
    </row>
    <row r="105" spans="1:8" ht="34.200000000000003" x14ac:dyDescent="0.2">
      <c r="A105" s="16">
        <v>93</v>
      </c>
      <c r="B105" s="17" t="s">
        <v>204</v>
      </c>
      <c r="C105" s="16" t="s">
        <v>205</v>
      </c>
      <c r="D105" s="18" t="s">
        <v>51</v>
      </c>
      <c r="E105" s="18">
        <v>2.4</v>
      </c>
      <c r="F105" s="19">
        <v>146.25</v>
      </c>
      <c r="G105" s="19">
        <v>351</v>
      </c>
      <c r="H105" s="26">
        <f t="shared" si="1"/>
        <v>1646.19</v>
      </c>
    </row>
    <row r="106" spans="1:8" ht="57" x14ac:dyDescent="0.2">
      <c r="A106" s="16">
        <v>94</v>
      </c>
      <c r="B106" s="17" t="s">
        <v>206</v>
      </c>
      <c r="C106" s="16" t="s">
        <v>207</v>
      </c>
      <c r="D106" s="18" t="s">
        <v>208</v>
      </c>
      <c r="E106" s="18">
        <v>0.6</v>
      </c>
      <c r="F106" s="19">
        <v>169.58</v>
      </c>
      <c r="G106" s="19">
        <v>101.75</v>
      </c>
      <c r="H106" s="26">
        <f t="shared" si="1"/>
        <v>477.20750000000004</v>
      </c>
    </row>
    <row r="107" spans="1:8" ht="57" x14ac:dyDescent="0.2">
      <c r="A107" s="16">
        <v>95</v>
      </c>
      <c r="B107" s="17" t="s">
        <v>209</v>
      </c>
      <c r="C107" s="16" t="s">
        <v>210</v>
      </c>
      <c r="D107" s="18" t="s">
        <v>208</v>
      </c>
      <c r="E107" s="18">
        <v>8.8800000000000008</v>
      </c>
      <c r="F107" s="19">
        <v>450</v>
      </c>
      <c r="G107" s="19">
        <v>3996</v>
      </c>
      <c r="H107" s="26">
        <f t="shared" si="1"/>
        <v>18741.240000000002</v>
      </c>
    </row>
    <row r="108" spans="1:8" ht="45.6" x14ac:dyDescent="0.2">
      <c r="A108" s="16">
        <v>96</v>
      </c>
      <c r="B108" s="17" t="s">
        <v>211</v>
      </c>
      <c r="C108" s="16" t="s">
        <v>212</v>
      </c>
      <c r="D108" s="18" t="s">
        <v>68</v>
      </c>
      <c r="E108" s="18">
        <v>3</v>
      </c>
      <c r="F108" s="19">
        <v>45</v>
      </c>
      <c r="G108" s="19">
        <v>135</v>
      </c>
      <c r="H108" s="26">
        <f t="shared" si="1"/>
        <v>633.15000000000009</v>
      </c>
    </row>
    <row r="109" spans="1:8" ht="45.6" x14ac:dyDescent="0.2">
      <c r="A109" s="16">
        <v>97</v>
      </c>
      <c r="B109" s="17" t="s">
        <v>213</v>
      </c>
      <c r="C109" s="16" t="s">
        <v>214</v>
      </c>
      <c r="D109" s="18" t="s">
        <v>68</v>
      </c>
      <c r="E109" s="18">
        <v>6</v>
      </c>
      <c r="F109" s="19">
        <v>100</v>
      </c>
      <c r="G109" s="19">
        <v>600</v>
      </c>
      <c r="H109" s="26">
        <f t="shared" si="1"/>
        <v>2814.0000000000005</v>
      </c>
    </row>
    <row r="110" spans="1:8" ht="34.200000000000003" x14ac:dyDescent="0.2">
      <c r="A110" s="16">
        <v>98</v>
      </c>
      <c r="B110" s="17" t="s">
        <v>215</v>
      </c>
      <c r="C110" s="16" t="s">
        <v>147</v>
      </c>
      <c r="D110" s="18" t="s">
        <v>23</v>
      </c>
      <c r="E110" s="18">
        <v>-0.224</v>
      </c>
      <c r="F110" s="19">
        <v>5500</v>
      </c>
      <c r="G110" s="19">
        <v>-1232</v>
      </c>
      <c r="H110" s="26">
        <f t="shared" si="1"/>
        <v>-5778.0800000000008</v>
      </c>
    </row>
    <row r="111" spans="1:8" ht="45.6" x14ac:dyDescent="0.2">
      <c r="A111" s="16">
        <v>99</v>
      </c>
      <c r="B111" s="17" t="s">
        <v>216</v>
      </c>
      <c r="C111" s="16" t="s">
        <v>217</v>
      </c>
      <c r="D111" s="18" t="s">
        <v>68</v>
      </c>
      <c r="E111" s="18">
        <v>3</v>
      </c>
      <c r="F111" s="19">
        <v>632.88</v>
      </c>
      <c r="G111" s="19">
        <v>1898.64</v>
      </c>
      <c r="H111" s="26">
        <f t="shared" si="1"/>
        <v>8904.6216000000004</v>
      </c>
    </row>
    <row r="112" spans="1:8" ht="45.6" x14ac:dyDescent="0.2">
      <c r="A112" s="16">
        <v>100</v>
      </c>
      <c r="B112" s="17" t="s">
        <v>218</v>
      </c>
      <c r="C112" s="16" t="s">
        <v>219</v>
      </c>
      <c r="D112" s="18" t="s">
        <v>208</v>
      </c>
      <c r="E112" s="18">
        <v>55.277999999999999</v>
      </c>
      <c r="F112" s="19">
        <v>124.92</v>
      </c>
      <c r="G112" s="19">
        <v>6905.33</v>
      </c>
      <c r="H112" s="26">
        <f t="shared" si="1"/>
        <v>32385.997700000004</v>
      </c>
    </row>
    <row r="113" spans="1:8" ht="45.6" x14ac:dyDescent="0.2">
      <c r="A113" s="16">
        <v>101</v>
      </c>
      <c r="B113" s="17" t="s">
        <v>220</v>
      </c>
      <c r="C113" s="16" t="s">
        <v>221</v>
      </c>
      <c r="D113" s="18" t="s">
        <v>68</v>
      </c>
      <c r="E113" s="18">
        <v>3</v>
      </c>
      <c r="F113" s="19">
        <v>107.99</v>
      </c>
      <c r="G113" s="19">
        <v>323.97000000000003</v>
      </c>
      <c r="H113" s="26">
        <f t="shared" si="1"/>
        <v>1519.4193000000002</v>
      </c>
    </row>
    <row r="114" spans="1:8" ht="45.6" x14ac:dyDescent="0.2">
      <c r="A114" s="16">
        <v>102</v>
      </c>
      <c r="B114" s="17" t="s">
        <v>222</v>
      </c>
      <c r="C114" s="16" t="s">
        <v>223</v>
      </c>
      <c r="D114" s="18" t="s">
        <v>68</v>
      </c>
      <c r="E114" s="18">
        <v>4</v>
      </c>
      <c r="F114" s="19">
        <v>403.63</v>
      </c>
      <c r="G114" s="19">
        <v>1614.52</v>
      </c>
      <c r="H114" s="26">
        <f t="shared" si="1"/>
        <v>7572.0988000000007</v>
      </c>
    </row>
    <row r="115" spans="1:8" ht="34.200000000000003" x14ac:dyDescent="0.2">
      <c r="A115" s="16">
        <v>103</v>
      </c>
      <c r="B115" s="17" t="s">
        <v>224</v>
      </c>
      <c r="C115" s="16" t="s">
        <v>225</v>
      </c>
      <c r="D115" s="18" t="s">
        <v>68</v>
      </c>
      <c r="E115" s="18">
        <v>3</v>
      </c>
      <c r="F115" s="19">
        <v>96.7</v>
      </c>
      <c r="G115" s="19">
        <v>290.10000000000002</v>
      </c>
      <c r="H115" s="26">
        <f t="shared" si="1"/>
        <v>1360.5690000000002</v>
      </c>
    </row>
    <row r="116" spans="1:8" ht="34.200000000000003" x14ac:dyDescent="0.2">
      <c r="A116" s="16">
        <v>104</v>
      </c>
      <c r="B116" s="21" t="s">
        <v>226</v>
      </c>
      <c r="C116" s="20" t="s">
        <v>227</v>
      </c>
      <c r="D116" s="22" t="s">
        <v>68</v>
      </c>
      <c r="E116" s="22">
        <v>2</v>
      </c>
      <c r="F116" s="23">
        <v>137.30000000000001</v>
      </c>
      <c r="G116" s="23">
        <v>274.60000000000002</v>
      </c>
      <c r="H116" s="26">
        <f t="shared" si="1"/>
        <v>1287.8740000000003</v>
      </c>
    </row>
    <row r="117" spans="1:8" ht="13.2" x14ac:dyDescent="0.2">
      <c r="A117" s="30" t="s">
        <v>228</v>
      </c>
      <c r="B117" s="29"/>
      <c r="C117" s="29"/>
      <c r="D117" s="29"/>
      <c r="E117" s="29"/>
      <c r="F117" s="29"/>
      <c r="G117" s="24"/>
      <c r="H117" s="27">
        <f>SUM(H13:H116)</f>
        <v>468641.94399999996</v>
      </c>
    </row>
    <row r="118" spans="1:8" x14ac:dyDescent="0.2">
      <c r="A118" s="11"/>
      <c r="G118" s="9"/>
      <c r="H118" s="9"/>
    </row>
    <row r="120" spans="1:8" x14ac:dyDescent="0.2">
      <c r="A120" s="10" t="s">
        <v>18</v>
      </c>
    </row>
  </sheetData>
  <mergeCells count="11">
    <mergeCell ref="A11:H11"/>
    <mergeCell ref="A12:H12"/>
    <mergeCell ref="A117:F117"/>
    <mergeCell ref="B1:H1"/>
    <mergeCell ref="E7:E9"/>
    <mergeCell ref="A7:A9"/>
    <mergeCell ref="B7:B9"/>
    <mergeCell ref="C7:C9"/>
    <mergeCell ref="D7:D9"/>
    <mergeCell ref="F7:H7"/>
    <mergeCell ref="F8:G8"/>
  </mergeCells>
  <phoneticPr fontId="1" type="noConversion"/>
  <pageMargins left="0.35433070866141736" right="0.23622047244094491" top="0.35433070866141736" bottom="0.27559055118110237" header="0.19685039370078741" footer="0.19685039370078741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Ядохина Светлана Михайловна</cp:lastModifiedBy>
  <cp:lastPrinted>2006-08-23T16:17:34Z</cp:lastPrinted>
  <dcterms:created xsi:type="dcterms:W3CDTF">2003-01-28T12:33:10Z</dcterms:created>
  <dcterms:modified xsi:type="dcterms:W3CDTF">2022-09-12T12:04:31Z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